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горизонтально'!$I$103</definedName>
    <definedName name="allow_energy">'Время горизонтально'!$F$103</definedName>
    <definedName name="calc_with">'Время горизонтально'!$E$103</definedName>
    <definedName name="energy">'Время горизонтально'!$AA$4</definedName>
    <definedName name="group">'Время горизонтально'!$B$5</definedName>
    <definedName name="interval">'Время горизонтально'!$D$103</definedName>
    <definedName name="is_group">'Время горизонтально'!$G$103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горизонтально'!$H$103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8" i="1"/>
  <c r="W48" i="1"/>
  <c r="X48" i="1"/>
  <c r="Y48" i="1"/>
  <c r="Z48" i="1"/>
  <c r="K48" i="1"/>
  <c r="L48" i="1"/>
  <c r="M48" i="1"/>
  <c r="N48" i="1"/>
  <c r="O48" i="1"/>
  <c r="P48" i="1"/>
  <c r="Q48" i="1"/>
  <c r="R48" i="1"/>
  <c r="S48" i="1"/>
  <c r="T48" i="1"/>
  <c r="U48" i="1"/>
  <c r="V48" i="1"/>
  <c r="D48" i="1"/>
  <c r="E48" i="1"/>
  <c r="F48" i="1"/>
  <c r="G48" i="1"/>
  <c r="H48" i="1"/>
  <c r="I48" i="1"/>
  <c r="J48" i="1"/>
  <c r="C48" i="1"/>
</calcChain>
</file>

<file path=xl/sharedStrings.xml><?xml version="1.0" encoding="utf-8"?>
<sst xmlns="http://schemas.openxmlformats.org/spreadsheetml/2006/main" count="106" uniqueCount="80">
  <si>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</si>
  <si>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</si>
  <si>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</si>
  <si>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</si>
  <si>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</si>
  <si>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</si>
  <si>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</si>
  <si>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</si>
  <si>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</si>
  <si>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</si>
  <si>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</si>
  <si>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</si>
  <si>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</si>
  <si>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</si>
  <si>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</si>
  <si>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</si>
  <si>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</si>
  <si>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</si>
  <si>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</si>
  <si>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</si>
  <si>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</si>
  <si>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</si>
  <si>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</si>
  <si>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</si>
  <si>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</si>
  <si>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</si>
  <si>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</si>
  <si>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</si>
  <si>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</si>
  <si>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</si>
  <si>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</si>
  <si>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</si>
  <si>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</si>
  <si>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</si>
  <si>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</si>
  <si>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</si>
  <si>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</si>
  <si>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</si>
  <si>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</si>
  <si>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В.Устюг</t>
  </si>
  <si>
    <t xml:space="preserve"> 0,4 В.Устюг ТСН 1 ао</t>
  </si>
  <si>
    <t xml:space="preserve"> 0,4 В.Устюг ТСН 2 ао</t>
  </si>
  <si>
    <t xml:space="preserve"> 110 В.Устюг ОШСМВ ао</t>
  </si>
  <si>
    <t xml:space="preserve"> 110 В.Устюг ОШСМВ ао RS</t>
  </si>
  <si>
    <t xml:space="preserve"> 110 В.Устюг ОШСМВ ап</t>
  </si>
  <si>
    <t xml:space="preserve"> 110 В.Устюг ОШСМВ ап RS</t>
  </si>
  <si>
    <t xml:space="preserve"> 110 В.Устюг РП 1 ао</t>
  </si>
  <si>
    <t xml:space="preserve"> 110 В.Устюг РП 1 ао RS</t>
  </si>
  <si>
    <t xml:space="preserve"> 110 В.Устюг РП 1 ап</t>
  </si>
  <si>
    <t xml:space="preserve"> 110 В.Устюг РП 1 ап RS</t>
  </si>
  <si>
    <t xml:space="preserve"> 110 В.Устюг РП 2 ао</t>
  </si>
  <si>
    <t xml:space="preserve"> 110 В.Устюг РП 2 ао RS</t>
  </si>
  <si>
    <t xml:space="preserve"> 110 В.Устюг РП 2 ап</t>
  </si>
  <si>
    <t xml:space="preserve"> 110 В.Устюг РП 2 ап RS</t>
  </si>
  <si>
    <t xml:space="preserve"> 110 В.Устюг-Дымково 1 ао</t>
  </si>
  <si>
    <t xml:space="preserve"> 110 В.Устюг-Дымково 1 ап</t>
  </si>
  <si>
    <t xml:space="preserve"> 110 В.Устюг-Дымково 2 ао</t>
  </si>
  <si>
    <t xml:space="preserve"> 110 В.Устюг-Дымково 2 ап</t>
  </si>
  <si>
    <t xml:space="preserve"> 35 В.Устюг-Золотавцево ао</t>
  </si>
  <si>
    <t xml:space="preserve"> 35 В.Устюг-СРЗ 1 (Сухона) ао</t>
  </si>
  <si>
    <t xml:space="preserve"> 35 В.Устюг-СРЗ 2 (ЮГ) ао</t>
  </si>
  <si>
    <t xml:space="preserve"> 6 В.Устюг Т 1 ап</t>
  </si>
  <si>
    <t xml:space="preserve"> 6 В.Устюг Т 2 ап</t>
  </si>
  <si>
    <t xml:space="preserve"> 6 В.Устюг-Бобровниково ао</t>
  </si>
  <si>
    <t xml:space="preserve"> 6 В.Устюг-Будрино ао</t>
  </si>
  <si>
    <t xml:space="preserve"> 6 В.Устюг-Глядково ао</t>
  </si>
  <si>
    <t xml:space="preserve"> 6 В.Устюг-Горводопровод ао</t>
  </si>
  <si>
    <t xml:space="preserve"> 6 В.Устюг-Город 1 ао</t>
  </si>
  <si>
    <t xml:space="preserve"> 6 В.Устюг-Город 2 ао</t>
  </si>
  <si>
    <t xml:space="preserve"> 6 В.Устюг-Город 3 ао</t>
  </si>
  <si>
    <t xml:space="preserve"> 6 В.Устюг-Город 4 ао</t>
  </si>
  <si>
    <t xml:space="preserve"> 6 В.Устюг-Ж.Д.станция ао</t>
  </si>
  <si>
    <t xml:space="preserve"> 6 В.Устюг-Калашово ао</t>
  </si>
  <si>
    <t xml:space="preserve"> 6 В.Устюг-Лесхоз ао</t>
  </si>
  <si>
    <t xml:space="preserve"> 6 В.Устюг-Очистные 1 ао</t>
  </si>
  <si>
    <t xml:space="preserve"> 6 В.Устюг-Очистные 2 ао</t>
  </si>
  <si>
    <t xml:space="preserve"> 6 В.Устюг-Промзона ао</t>
  </si>
  <si>
    <t xml:space="preserve"> 6 В.Устюг-Промзона 2 ао</t>
  </si>
  <si>
    <t xml:space="preserve"> 6 В.Устюг-Птицефабрика ао</t>
  </si>
  <si>
    <t xml:space="preserve"> 6 В.Устюг-РПБ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</si>
</sst>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1" fontId="5" fillId="2" borderId="0" xfId="0" applyNumberFormat="1" applyFont="1" applyFill="1" applyAlignment="1">
      <alignment horizontal="right" vertical="top"/>
    </xf>
    <xf numFmtId="1" fontId="4" fillId="2" borderId="0" xfId="0" applyNumberFormat="1" applyFont="1" applyFill="1" applyAlignment="1">
      <alignment horizontal="right" vertical="top"/>
    </xf>
    <xf numFmtId="49" fontId="8" fillId="2" borderId="5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 vertical="top"/>
    </xf>
    <xf numFmtId="1" fontId="5" fillId="2" borderId="12" xfId="0" applyNumberFormat="1" applyFont="1" applyFill="1" applyBorder="1" applyAlignment="1">
      <alignment horizontal="right" wrapText="1"/>
    </xf>
    <xf numFmtId="1" fontId="4" fillId="2" borderId="0" xfId="0" applyNumberFormat="1" applyFont="1" applyFill="1" applyAlignment="1">
      <alignment horizontal="right"/>
    </xf>
    <xf numFmtId="1" fontId="4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3"/>
  <sheetViews>
    <sheetView tabSelected="1" topLeftCell="B7" zoomScaleNormal="100" zoomScaleSheetLayoutView="100" workbookViewId="0">
      <pane xSplit="1" ySplit="1" topLeftCell="C8" activePane="bottomRight" state="frozen"/>
      <selection activeCell="B7" sqref="B7"/>
      <selection pane="topRight" activeCell="C7" sqref="C7"/>
      <selection pane="bottomLeft" activeCell="B8" sqref="B8"/>
      <selection pane="bottomRight" activeCell="E14" sqref="E1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5" width="7.7109375" style="10" customWidth="1"/>
    <col min="6" max="6" width="7.7109375" style="67" customWidth="1"/>
    <col min="7" max="11" width="7.7109375" style="10" customWidth="1"/>
    <col min="12" max="12" width="7.7109375" style="71" customWidth="1"/>
    <col min="13" max="23" width="7.7109375" style="11" customWidth="1"/>
    <col min="24" max="24" width="7.7109375" style="71" customWidth="1"/>
    <col min="25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66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68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68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68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2.4</v>
      </c>
      <c r="D8" s="15">
        <v>2.4</v>
      </c>
      <c r="E8" s="15">
        <v>2.4</v>
      </c>
      <c r="F8" s="69">
        <v>2.4</v>
      </c>
      <c r="G8" s="15">
        <v>2.3199999999999998</v>
      </c>
      <c r="H8" s="15">
        <v>2.4</v>
      </c>
      <c r="I8" s="15">
        <v>2.2400000000000002</v>
      </c>
      <c r="J8" s="15">
        <v>2</v>
      </c>
      <c r="K8" s="15">
        <v>2.08</v>
      </c>
      <c r="L8" s="72">
        <v>2</v>
      </c>
      <c r="M8" s="16">
        <v>2.16</v>
      </c>
      <c r="N8" s="16">
        <v>2</v>
      </c>
      <c r="O8" s="16">
        <v>2.08</v>
      </c>
      <c r="P8" s="16">
        <v>2.08</v>
      </c>
      <c r="Q8" s="16">
        <v>2.08</v>
      </c>
      <c r="R8" s="16">
        <v>2.08</v>
      </c>
      <c r="S8" s="16">
        <v>2</v>
      </c>
      <c r="T8" s="16">
        <v>2.16</v>
      </c>
      <c r="U8" s="16">
        <v>2</v>
      </c>
      <c r="V8" s="16">
        <v>2.08</v>
      </c>
      <c r="W8" s="16">
        <v>2.08</v>
      </c>
      <c r="X8" s="72">
        <v>3.12</v>
      </c>
      <c r="Y8" s="16">
        <v>3.44</v>
      </c>
      <c r="Z8" s="55">
        <v>3.2800000000000002</v>
      </c>
      <c r="AA8" s="23">
        <v>55.279999999999994</v>
      </c>
    </row>
    <row r="9" spans="1:27" x14ac:dyDescent="0.2">
      <c r="A9" s="7"/>
      <c r="B9" s="8" t="s">
        <v>41</v>
      </c>
      <c r="C9" s="14">
        <v>4.88</v>
      </c>
      <c r="D9" s="15">
        <v>3.6</v>
      </c>
      <c r="E9" s="15">
        <v>3.7600000000000002</v>
      </c>
      <c r="F9" s="69">
        <v>3.52</v>
      </c>
      <c r="G9" s="15">
        <v>3.6</v>
      </c>
      <c r="H9" s="15">
        <v>4.08</v>
      </c>
      <c r="I9" s="15">
        <v>4.32</v>
      </c>
      <c r="J9" s="15">
        <v>3.6</v>
      </c>
      <c r="K9" s="15">
        <v>5.76</v>
      </c>
      <c r="L9" s="72">
        <v>6.16</v>
      </c>
      <c r="M9" s="16">
        <v>5.44</v>
      </c>
      <c r="N9" s="16">
        <v>5.12</v>
      </c>
      <c r="O9" s="16">
        <v>5.5200000000000005</v>
      </c>
      <c r="P9" s="16">
        <v>5.92</v>
      </c>
      <c r="Q9" s="16">
        <v>5.68</v>
      </c>
      <c r="R9" s="16">
        <v>5.28</v>
      </c>
      <c r="S9" s="16">
        <v>4.96</v>
      </c>
      <c r="T9" s="16">
        <v>5.12</v>
      </c>
      <c r="U9" s="16">
        <v>6.16</v>
      </c>
      <c r="V9" s="16">
        <v>6.24</v>
      </c>
      <c r="W9" s="16">
        <v>7.68</v>
      </c>
      <c r="X9" s="72">
        <v>6.32</v>
      </c>
      <c r="Y9" s="16">
        <v>5.68</v>
      </c>
      <c r="Z9" s="55">
        <v>5.36</v>
      </c>
      <c r="AA9" s="65">
        <v>123.76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69">
        <v>0</v>
      </c>
      <c r="G10" s="15">
        <v>0</v>
      </c>
      <c r="H10" s="15">
        <v>0</v>
      </c>
      <c r="I10" s="15">
        <v>0</v>
      </c>
      <c r="J10" s="15">
        <v>26.400000000000002</v>
      </c>
      <c r="K10" s="15">
        <v>79.2</v>
      </c>
      <c r="L10" s="72">
        <v>158.4</v>
      </c>
      <c r="M10" s="16">
        <v>211.20000000000002</v>
      </c>
      <c r="N10" s="16">
        <v>290.40000000000003</v>
      </c>
      <c r="O10" s="16">
        <v>52.800000000000004</v>
      </c>
      <c r="P10" s="16">
        <v>158.4</v>
      </c>
      <c r="Q10" s="16">
        <v>369.6</v>
      </c>
      <c r="R10" s="16">
        <v>264</v>
      </c>
      <c r="S10" s="16">
        <v>290.40000000000003</v>
      </c>
      <c r="T10" s="16">
        <v>105.60000000000001</v>
      </c>
      <c r="U10" s="16">
        <v>26.400000000000002</v>
      </c>
      <c r="V10" s="16">
        <v>26.400000000000002</v>
      </c>
      <c r="W10" s="16">
        <v>0</v>
      </c>
      <c r="X10" s="72">
        <v>0</v>
      </c>
      <c r="Y10" s="16">
        <v>0</v>
      </c>
      <c r="Z10" s="55">
        <v>0</v>
      </c>
      <c r="AA10" s="65">
        <v>2059.2000000000003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69">
        <v>0</v>
      </c>
      <c r="G11" s="15">
        <v>0</v>
      </c>
      <c r="H11" s="15">
        <v>0</v>
      </c>
      <c r="I11" s="15">
        <v>0</v>
      </c>
      <c r="J11" s="15">
        <v>13.200000000000001</v>
      </c>
      <c r="K11" s="15">
        <v>79.2</v>
      </c>
      <c r="L11" s="72">
        <v>171.6</v>
      </c>
      <c r="M11" s="16">
        <v>198</v>
      </c>
      <c r="N11" s="16">
        <v>303.60000000000002</v>
      </c>
      <c r="O11" s="16">
        <v>39.6</v>
      </c>
      <c r="P11" s="16">
        <v>171.6</v>
      </c>
      <c r="Q11" s="16">
        <v>369.6</v>
      </c>
      <c r="R11" s="16">
        <v>250.8</v>
      </c>
      <c r="S11" s="16">
        <v>290.40000000000003</v>
      </c>
      <c r="T11" s="16">
        <v>105.60000000000001</v>
      </c>
      <c r="U11" s="16">
        <v>39.6</v>
      </c>
      <c r="V11" s="16">
        <v>13.200000000000001</v>
      </c>
      <c r="W11" s="16">
        <v>0</v>
      </c>
      <c r="X11" s="72">
        <v>0</v>
      </c>
      <c r="Y11" s="16">
        <v>0</v>
      </c>
      <c r="Z11" s="55">
        <v>0</v>
      </c>
      <c r="AA11" s="65">
        <v>2046</v>
      </c>
    </row>
    <row r="12" spans="1:27" x14ac:dyDescent="0.2">
      <c r="A12" s="7"/>
      <c r="B12" s="8" t="s">
        <v>44</v>
      </c>
      <c r="C12" s="14">
        <v>211.20000000000002</v>
      </c>
      <c r="D12" s="15">
        <v>237.6</v>
      </c>
      <c r="E12" s="15">
        <v>264</v>
      </c>
      <c r="F12" s="69">
        <v>264</v>
      </c>
      <c r="G12" s="15">
        <v>290.40000000000003</v>
      </c>
      <c r="H12" s="15">
        <v>290.40000000000003</v>
      </c>
      <c r="I12" s="15">
        <v>211.20000000000002</v>
      </c>
      <c r="J12" s="15">
        <v>105.60000000000001</v>
      </c>
      <c r="K12" s="15">
        <v>0</v>
      </c>
      <c r="L12" s="72">
        <v>26.400000000000002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52.800000000000004</v>
      </c>
      <c r="W12" s="16">
        <v>52.800000000000004</v>
      </c>
      <c r="X12" s="72">
        <v>132</v>
      </c>
      <c r="Y12" s="16">
        <v>184.8</v>
      </c>
      <c r="Z12" s="55">
        <v>237.6</v>
      </c>
      <c r="AA12" s="65">
        <v>2560.8000000000002</v>
      </c>
    </row>
    <row r="13" spans="1:27" x14ac:dyDescent="0.2">
      <c r="A13" s="7"/>
      <c r="B13" s="8" t="s">
        <v>45</v>
      </c>
      <c r="C13" s="14">
        <v>211.20000000000002</v>
      </c>
      <c r="D13" s="15">
        <v>237.6</v>
      </c>
      <c r="E13" s="15">
        <v>264</v>
      </c>
      <c r="F13" s="69">
        <v>277.2</v>
      </c>
      <c r="G13" s="15">
        <v>277.2</v>
      </c>
      <c r="H13" s="15">
        <v>303.60000000000002</v>
      </c>
      <c r="I13" s="15">
        <v>198</v>
      </c>
      <c r="J13" s="15">
        <v>118.8</v>
      </c>
      <c r="K13" s="15">
        <v>0</v>
      </c>
      <c r="L13" s="72">
        <v>13.200000000000001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13.200000000000001</v>
      </c>
      <c r="V13" s="16">
        <v>39.6</v>
      </c>
      <c r="W13" s="16">
        <v>66</v>
      </c>
      <c r="X13" s="72">
        <v>118.8</v>
      </c>
      <c r="Y13" s="16">
        <v>184.8</v>
      </c>
      <c r="Z13" s="55">
        <v>237.6</v>
      </c>
      <c r="AA13" s="65">
        <v>2560.8000000000002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69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72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72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69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72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72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18744</v>
      </c>
      <c r="D16" s="15">
        <v>19377.600000000002</v>
      </c>
      <c r="E16" s="15">
        <v>19298.400000000001</v>
      </c>
      <c r="F16" s="69">
        <v>19826.400000000001</v>
      </c>
      <c r="G16" s="15">
        <v>20407.2</v>
      </c>
      <c r="H16" s="15">
        <v>20275.2</v>
      </c>
      <c r="I16" s="15">
        <v>20512.8</v>
      </c>
      <c r="J16" s="15">
        <v>20407.2</v>
      </c>
      <c r="K16" s="15">
        <v>21463.200000000001</v>
      </c>
      <c r="L16" s="72">
        <v>21595.200000000001</v>
      </c>
      <c r="M16" s="16">
        <v>21568.799999999999</v>
      </c>
      <c r="N16" s="16">
        <v>20064</v>
      </c>
      <c r="O16" s="16">
        <v>20697.600000000002</v>
      </c>
      <c r="P16" s="16">
        <v>20724</v>
      </c>
      <c r="Q16" s="16">
        <v>17714.400000000001</v>
      </c>
      <c r="R16" s="16">
        <v>20803.2</v>
      </c>
      <c r="S16" s="16">
        <v>20644.8</v>
      </c>
      <c r="T16" s="16">
        <v>20301.600000000002</v>
      </c>
      <c r="U16" s="16">
        <v>20961.600000000002</v>
      </c>
      <c r="V16" s="16">
        <v>20011.2</v>
      </c>
      <c r="W16" s="16">
        <v>19456.8</v>
      </c>
      <c r="X16" s="72">
        <v>19351.2</v>
      </c>
      <c r="Y16" s="16">
        <v>19747.2</v>
      </c>
      <c r="Z16" s="55">
        <v>20037.600000000002</v>
      </c>
      <c r="AA16" s="65">
        <v>483991.2</v>
      </c>
    </row>
    <row r="17" spans="1:27" x14ac:dyDescent="0.2">
      <c r="A17" s="7"/>
      <c r="B17" s="8" t="s">
        <v>49</v>
      </c>
      <c r="C17" s="14">
        <v>18757.2</v>
      </c>
      <c r="D17" s="15">
        <v>19390.8</v>
      </c>
      <c r="E17" s="15">
        <v>19298.400000000001</v>
      </c>
      <c r="F17" s="69">
        <v>19813.2</v>
      </c>
      <c r="G17" s="15">
        <v>20420.400000000001</v>
      </c>
      <c r="H17" s="15">
        <v>20248.8</v>
      </c>
      <c r="I17" s="15">
        <v>20512.8</v>
      </c>
      <c r="J17" s="15">
        <v>20407.2</v>
      </c>
      <c r="K17" s="15">
        <v>21489.600000000002</v>
      </c>
      <c r="L17" s="72">
        <v>21582</v>
      </c>
      <c r="M17" s="16">
        <v>21568.799999999999</v>
      </c>
      <c r="N17" s="16">
        <v>20064</v>
      </c>
      <c r="O17" s="16">
        <v>20710.8</v>
      </c>
      <c r="P17" s="16">
        <v>20724</v>
      </c>
      <c r="Q17" s="16">
        <v>17701.2</v>
      </c>
      <c r="R17" s="16">
        <v>20803.2</v>
      </c>
      <c r="S17" s="16">
        <v>20644.8</v>
      </c>
      <c r="T17" s="16">
        <v>20301.600000000002</v>
      </c>
      <c r="U17" s="16">
        <v>20961.600000000002</v>
      </c>
      <c r="V17" s="16">
        <v>20011.2</v>
      </c>
      <c r="W17" s="16">
        <v>19456.8</v>
      </c>
      <c r="X17" s="72">
        <v>19351.2</v>
      </c>
      <c r="Y17" s="16">
        <v>19760.400000000001</v>
      </c>
      <c r="Z17" s="55">
        <v>20011.2</v>
      </c>
      <c r="AA17" s="65">
        <v>483991.2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69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72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72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69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72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72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19958.400000000001</v>
      </c>
      <c r="D20" s="15">
        <v>20671.2</v>
      </c>
      <c r="E20" s="15">
        <v>20539.2</v>
      </c>
      <c r="F20" s="69">
        <v>21120</v>
      </c>
      <c r="G20" s="15">
        <v>21753.600000000002</v>
      </c>
      <c r="H20" s="15">
        <v>21568.799999999999</v>
      </c>
      <c r="I20" s="15">
        <v>21859.200000000001</v>
      </c>
      <c r="J20" s="15">
        <v>21700.799999999999</v>
      </c>
      <c r="K20" s="15">
        <v>22756.799999999999</v>
      </c>
      <c r="L20" s="72">
        <v>22836</v>
      </c>
      <c r="M20" s="16">
        <v>22862.400000000001</v>
      </c>
      <c r="N20" s="16">
        <v>21225.600000000002</v>
      </c>
      <c r="O20" s="16">
        <v>22017.600000000002</v>
      </c>
      <c r="P20" s="16">
        <v>21964.799999999999</v>
      </c>
      <c r="Q20" s="16">
        <v>18744</v>
      </c>
      <c r="R20" s="16">
        <v>22070.400000000001</v>
      </c>
      <c r="S20" s="16">
        <v>21885.600000000002</v>
      </c>
      <c r="T20" s="16">
        <v>21568.799999999999</v>
      </c>
      <c r="U20" s="16">
        <v>22281.600000000002</v>
      </c>
      <c r="V20" s="16">
        <v>21252</v>
      </c>
      <c r="W20" s="16">
        <v>20697.600000000002</v>
      </c>
      <c r="X20" s="72">
        <v>20565.600000000002</v>
      </c>
      <c r="Y20" s="16">
        <v>21014.400000000001</v>
      </c>
      <c r="Z20" s="55">
        <v>21304.799999999999</v>
      </c>
      <c r="AA20" s="65">
        <v>514219.1999999999</v>
      </c>
    </row>
    <row r="21" spans="1:27" x14ac:dyDescent="0.2">
      <c r="A21" s="7"/>
      <c r="B21" s="8" t="s">
        <v>53</v>
      </c>
      <c r="C21" s="14">
        <v>19958.400000000001</v>
      </c>
      <c r="D21" s="15">
        <v>20658</v>
      </c>
      <c r="E21" s="15">
        <v>20552.400000000001</v>
      </c>
      <c r="F21" s="69">
        <v>21106.799999999999</v>
      </c>
      <c r="G21" s="15">
        <v>21766.799999999999</v>
      </c>
      <c r="H21" s="15">
        <v>21582</v>
      </c>
      <c r="I21" s="15">
        <v>21846</v>
      </c>
      <c r="J21" s="15">
        <v>21700.799999999999</v>
      </c>
      <c r="K21" s="15">
        <v>22770</v>
      </c>
      <c r="L21" s="72">
        <v>22822.799999999999</v>
      </c>
      <c r="M21" s="16">
        <v>22849.200000000001</v>
      </c>
      <c r="N21" s="16">
        <v>21238.799999999999</v>
      </c>
      <c r="O21" s="16">
        <v>22030.799999999999</v>
      </c>
      <c r="P21" s="16">
        <v>21951.600000000002</v>
      </c>
      <c r="Q21" s="16">
        <v>18730.8</v>
      </c>
      <c r="R21" s="16">
        <v>22070.400000000001</v>
      </c>
      <c r="S21" s="16">
        <v>21885.600000000002</v>
      </c>
      <c r="T21" s="16">
        <v>21568.799999999999</v>
      </c>
      <c r="U21" s="16">
        <v>22268.400000000001</v>
      </c>
      <c r="V21" s="16">
        <v>21265.200000000001</v>
      </c>
      <c r="W21" s="16">
        <v>20710.8</v>
      </c>
      <c r="X21" s="72">
        <v>20552.400000000001</v>
      </c>
      <c r="Y21" s="16">
        <v>21014.400000000001</v>
      </c>
      <c r="Z21" s="55">
        <v>21318</v>
      </c>
      <c r="AA21" s="65">
        <v>514219.2</v>
      </c>
    </row>
    <row r="22" spans="1:27" x14ac:dyDescent="0.2">
      <c r="A22" s="7"/>
      <c r="B22" s="8" t="s">
        <v>54</v>
      </c>
      <c r="C22" s="14">
        <v>17242.5</v>
      </c>
      <c r="D22" s="15">
        <v>18018</v>
      </c>
      <c r="E22" s="15">
        <v>17985</v>
      </c>
      <c r="F22" s="69">
        <v>18562.5</v>
      </c>
      <c r="G22" s="15">
        <v>19074</v>
      </c>
      <c r="H22" s="15">
        <v>18719.25</v>
      </c>
      <c r="I22" s="15">
        <v>18480</v>
      </c>
      <c r="J22" s="15">
        <v>17902.5</v>
      </c>
      <c r="K22" s="15">
        <v>18306.75</v>
      </c>
      <c r="L22" s="72">
        <v>18240.75</v>
      </c>
      <c r="M22" s="16">
        <v>18364.5</v>
      </c>
      <c r="N22" s="16">
        <v>16871.25</v>
      </c>
      <c r="O22" s="16">
        <v>17795.25</v>
      </c>
      <c r="P22" s="16">
        <v>17696.25</v>
      </c>
      <c r="Q22" s="16">
        <v>14602.5</v>
      </c>
      <c r="R22" s="16">
        <v>17886</v>
      </c>
      <c r="S22" s="16">
        <v>17696.25</v>
      </c>
      <c r="T22" s="16">
        <v>17787</v>
      </c>
      <c r="U22" s="16">
        <v>18579</v>
      </c>
      <c r="V22" s="16">
        <v>17663.25</v>
      </c>
      <c r="W22" s="16">
        <v>17226</v>
      </c>
      <c r="X22" s="72">
        <v>17176.5</v>
      </c>
      <c r="Y22" s="16">
        <v>17836.5</v>
      </c>
      <c r="Z22" s="55">
        <v>18455.25</v>
      </c>
      <c r="AA22" s="65">
        <v>428166.75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69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72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72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17028</v>
      </c>
      <c r="D24" s="15">
        <v>17844.75</v>
      </c>
      <c r="E24" s="15">
        <v>17844.75</v>
      </c>
      <c r="F24" s="69">
        <v>18405.75</v>
      </c>
      <c r="G24" s="15">
        <v>18958.5</v>
      </c>
      <c r="H24" s="15">
        <v>18595.5</v>
      </c>
      <c r="I24" s="15">
        <v>18315</v>
      </c>
      <c r="J24" s="15">
        <v>17663.25</v>
      </c>
      <c r="K24" s="15">
        <v>18125.25</v>
      </c>
      <c r="L24" s="72">
        <v>18026.25</v>
      </c>
      <c r="M24" s="16">
        <v>18141.75</v>
      </c>
      <c r="N24" s="16">
        <v>16648.5</v>
      </c>
      <c r="O24" s="16">
        <v>17506.5</v>
      </c>
      <c r="P24" s="16">
        <v>17481.75</v>
      </c>
      <c r="Q24" s="16">
        <v>14429.25</v>
      </c>
      <c r="R24" s="16">
        <v>17688</v>
      </c>
      <c r="S24" s="16">
        <v>17531.25</v>
      </c>
      <c r="T24" s="16">
        <v>17564.25</v>
      </c>
      <c r="U24" s="16">
        <v>18364.5</v>
      </c>
      <c r="V24" s="16">
        <v>17506.5</v>
      </c>
      <c r="W24" s="16">
        <v>17036.25</v>
      </c>
      <c r="X24" s="72">
        <v>16970.25</v>
      </c>
      <c r="Y24" s="16">
        <v>17663.25</v>
      </c>
      <c r="Z24" s="55">
        <v>18273.75</v>
      </c>
      <c r="AA24" s="65">
        <v>423612.75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69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72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72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399</v>
      </c>
      <c r="D26" s="15">
        <v>367.5</v>
      </c>
      <c r="E26" s="15">
        <v>367.5</v>
      </c>
      <c r="F26" s="69">
        <v>357</v>
      </c>
      <c r="G26" s="15">
        <v>367.5</v>
      </c>
      <c r="H26" s="15">
        <v>399</v>
      </c>
      <c r="I26" s="15">
        <v>451.5</v>
      </c>
      <c r="J26" s="15">
        <v>535.5</v>
      </c>
      <c r="K26" s="15">
        <v>798</v>
      </c>
      <c r="L26" s="72">
        <v>871.5</v>
      </c>
      <c r="M26" s="16">
        <v>745.5</v>
      </c>
      <c r="N26" s="16">
        <v>798</v>
      </c>
      <c r="O26" s="16">
        <v>651</v>
      </c>
      <c r="P26" s="16">
        <v>808.5</v>
      </c>
      <c r="Q26" s="16">
        <v>756</v>
      </c>
      <c r="R26" s="16">
        <v>735</v>
      </c>
      <c r="S26" s="16">
        <v>745.5</v>
      </c>
      <c r="T26" s="16">
        <v>567</v>
      </c>
      <c r="U26" s="16">
        <v>567</v>
      </c>
      <c r="V26" s="16">
        <v>556.5</v>
      </c>
      <c r="W26" s="16">
        <v>567</v>
      </c>
      <c r="X26" s="72">
        <v>577.5</v>
      </c>
      <c r="Y26" s="16">
        <v>525</v>
      </c>
      <c r="Z26" s="55">
        <v>462</v>
      </c>
      <c r="AA26" s="65">
        <v>13975.5</v>
      </c>
    </row>
    <row r="27" spans="1:27" x14ac:dyDescent="0.2">
      <c r="A27" s="7"/>
      <c r="B27" s="8" t="s">
        <v>59</v>
      </c>
      <c r="C27" s="14">
        <v>325.5</v>
      </c>
      <c r="D27" s="15">
        <v>283.5</v>
      </c>
      <c r="E27" s="15">
        <v>283.5</v>
      </c>
      <c r="F27" s="69">
        <v>273</v>
      </c>
      <c r="G27" s="15">
        <v>283.5</v>
      </c>
      <c r="H27" s="15">
        <v>304.5</v>
      </c>
      <c r="I27" s="15">
        <v>420</v>
      </c>
      <c r="J27" s="15">
        <v>493.5</v>
      </c>
      <c r="K27" s="15">
        <v>504</v>
      </c>
      <c r="L27" s="72">
        <v>514.5</v>
      </c>
      <c r="M27" s="16">
        <v>514.5</v>
      </c>
      <c r="N27" s="16">
        <v>514.5</v>
      </c>
      <c r="O27" s="16">
        <v>514.5</v>
      </c>
      <c r="P27" s="16">
        <v>504</v>
      </c>
      <c r="Q27" s="16">
        <v>514.5</v>
      </c>
      <c r="R27" s="16">
        <v>493.5</v>
      </c>
      <c r="S27" s="16">
        <v>504</v>
      </c>
      <c r="T27" s="16">
        <v>535.5</v>
      </c>
      <c r="U27" s="16">
        <v>609</v>
      </c>
      <c r="V27" s="16">
        <v>609</v>
      </c>
      <c r="W27" s="16">
        <v>609</v>
      </c>
      <c r="X27" s="72">
        <v>619.5</v>
      </c>
      <c r="Y27" s="16">
        <v>535.5</v>
      </c>
      <c r="Z27" s="55">
        <v>420</v>
      </c>
      <c r="AA27" s="65">
        <v>11182.5</v>
      </c>
    </row>
    <row r="28" spans="1:27" x14ac:dyDescent="0.2">
      <c r="A28" s="7"/>
      <c r="B28" s="8" t="s">
        <v>60</v>
      </c>
      <c r="C28" s="14">
        <v>294</v>
      </c>
      <c r="D28" s="15">
        <v>252</v>
      </c>
      <c r="E28" s="15">
        <v>231</v>
      </c>
      <c r="F28" s="69">
        <v>231</v>
      </c>
      <c r="G28" s="15">
        <v>231</v>
      </c>
      <c r="H28" s="15">
        <v>294</v>
      </c>
      <c r="I28" s="15">
        <v>472.5</v>
      </c>
      <c r="J28" s="15">
        <v>598.5</v>
      </c>
      <c r="K28" s="15">
        <v>745.5</v>
      </c>
      <c r="L28" s="72">
        <v>766.5</v>
      </c>
      <c r="M28" s="16">
        <v>735</v>
      </c>
      <c r="N28" s="16">
        <v>735</v>
      </c>
      <c r="O28" s="16">
        <v>672</v>
      </c>
      <c r="P28" s="16">
        <v>714</v>
      </c>
      <c r="Q28" s="16">
        <v>798</v>
      </c>
      <c r="R28" s="16">
        <v>798</v>
      </c>
      <c r="S28" s="16">
        <v>787.5</v>
      </c>
      <c r="T28" s="16">
        <v>735</v>
      </c>
      <c r="U28" s="16">
        <v>766.5</v>
      </c>
      <c r="V28" s="16">
        <v>766.5</v>
      </c>
      <c r="W28" s="16">
        <v>777</v>
      </c>
      <c r="X28" s="72">
        <v>756</v>
      </c>
      <c r="Y28" s="16">
        <v>651</v>
      </c>
      <c r="Z28" s="55">
        <v>525</v>
      </c>
      <c r="AA28" s="65">
        <v>14332.5</v>
      </c>
    </row>
    <row r="29" spans="1:27" x14ac:dyDescent="0.2">
      <c r="A29" s="7"/>
      <c r="B29" s="8" t="s">
        <v>61</v>
      </c>
      <c r="C29" s="14">
        <v>1238.4000000000001</v>
      </c>
      <c r="D29" s="15">
        <v>1159.2</v>
      </c>
      <c r="E29" s="15">
        <v>1134</v>
      </c>
      <c r="F29" s="69">
        <v>1119.6000000000001</v>
      </c>
      <c r="G29" s="15">
        <v>1155.6000000000001</v>
      </c>
      <c r="H29" s="15">
        <v>1368</v>
      </c>
      <c r="I29" s="15">
        <v>1645.2</v>
      </c>
      <c r="J29" s="15">
        <v>1976.4</v>
      </c>
      <c r="K29" s="15">
        <v>2491.2000000000003</v>
      </c>
      <c r="L29" s="72">
        <v>2588.4</v>
      </c>
      <c r="M29" s="16">
        <v>2408.4</v>
      </c>
      <c r="N29" s="16">
        <v>2304</v>
      </c>
      <c r="O29" s="16">
        <v>2228.4</v>
      </c>
      <c r="P29" s="16">
        <v>2253.6</v>
      </c>
      <c r="Q29" s="16">
        <v>2170.8000000000002</v>
      </c>
      <c r="R29" s="16">
        <v>2084.4</v>
      </c>
      <c r="S29" s="16">
        <v>2034</v>
      </c>
      <c r="T29" s="16">
        <v>1756.8</v>
      </c>
      <c r="U29" s="16">
        <v>1616.4</v>
      </c>
      <c r="V29" s="16">
        <v>1645.2</v>
      </c>
      <c r="W29" s="16">
        <v>1566</v>
      </c>
      <c r="X29" s="72">
        <v>1555.2</v>
      </c>
      <c r="Y29" s="16">
        <v>1429.2</v>
      </c>
      <c r="Z29" s="55">
        <v>1231.2</v>
      </c>
      <c r="AA29" s="65">
        <v>42159.599999999991</v>
      </c>
    </row>
    <row r="30" spans="1:27" x14ac:dyDescent="0.2">
      <c r="A30" s="7"/>
      <c r="B30" s="8" t="s">
        <v>62</v>
      </c>
      <c r="C30" s="14">
        <v>1728</v>
      </c>
      <c r="D30" s="15">
        <v>1627.2</v>
      </c>
      <c r="E30" s="15">
        <v>1548</v>
      </c>
      <c r="F30" s="69">
        <v>1512</v>
      </c>
      <c r="G30" s="15">
        <v>1580.4</v>
      </c>
      <c r="H30" s="15">
        <v>1681.2</v>
      </c>
      <c r="I30" s="15">
        <v>2070</v>
      </c>
      <c r="J30" s="15">
        <v>2469.6</v>
      </c>
      <c r="K30" s="15">
        <v>2973.6</v>
      </c>
      <c r="L30" s="72">
        <v>3182.4</v>
      </c>
      <c r="M30" s="16">
        <v>3225.6</v>
      </c>
      <c r="N30" s="16">
        <v>3186</v>
      </c>
      <c r="O30" s="16">
        <v>2923.2000000000003</v>
      </c>
      <c r="P30" s="16">
        <v>2952</v>
      </c>
      <c r="Q30" s="16">
        <v>2991.6</v>
      </c>
      <c r="R30" s="16">
        <v>2894.4</v>
      </c>
      <c r="S30" s="16">
        <v>2908.8</v>
      </c>
      <c r="T30" s="16">
        <v>2545.2000000000003</v>
      </c>
      <c r="U30" s="16">
        <v>2372.4</v>
      </c>
      <c r="V30" s="16">
        <v>2142</v>
      </c>
      <c r="W30" s="16">
        <v>2005.2</v>
      </c>
      <c r="X30" s="72">
        <v>1882.8</v>
      </c>
      <c r="Y30" s="16">
        <v>1720.8</v>
      </c>
      <c r="Z30" s="55">
        <v>1522.8</v>
      </c>
      <c r="AA30" s="65">
        <v>55645.200000000012</v>
      </c>
    </row>
    <row r="31" spans="1:27" x14ac:dyDescent="0.2">
      <c r="A31" s="7"/>
      <c r="B31" s="8" t="s">
        <v>63</v>
      </c>
      <c r="C31" s="14">
        <v>52.800000000000004</v>
      </c>
      <c r="D31" s="15">
        <v>50.88</v>
      </c>
      <c r="E31" s="15">
        <v>46.08</v>
      </c>
      <c r="F31" s="69">
        <v>52.800000000000004</v>
      </c>
      <c r="G31" s="15">
        <v>67.2</v>
      </c>
      <c r="H31" s="15">
        <v>101.76</v>
      </c>
      <c r="I31" s="15">
        <v>115.2</v>
      </c>
      <c r="J31" s="15">
        <v>126.72</v>
      </c>
      <c r="K31" s="15">
        <v>130.56</v>
      </c>
      <c r="L31" s="72">
        <v>117.12</v>
      </c>
      <c r="M31" s="16">
        <v>96</v>
      </c>
      <c r="N31" s="16">
        <v>96</v>
      </c>
      <c r="O31" s="16">
        <v>103.68</v>
      </c>
      <c r="P31" s="16">
        <v>82.56</v>
      </c>
      <c r="Q31" s="16">
        <v>79.680000000000007</v>
      </c>
      <c r="R31" s="16">
        <v>66.239999999999995</v>
      </c>
      <c r="S31" s="16">
        <v>80.64</v>
      </c>
      <c r="T31" s="16">
        <v>96.960000000000008</v>
      </c>
      <c r="U31" s="16">
        <v>64.320000000000007</v>
      </c>
      <c r="V31" s="16">
        <v>74.88</v>
      </c>
      <c r="W31" s="16">
        <v>75.84</v>
      </c>
      <c r="X31" s="72">
        <v>81.600000000000009</v>
      </c>
      <c r="Y31" s="16">
        <v>71.040000000000006</v>
      </c>
      <c r="Z31" s="55">
        <v>72</v>
      </c>
      <c r="AA31" s="65">
        <v>2002.5599999999997</v>
      </c>
    </row>
    <row r="32" spans="1:27" x14ac:dyDescent="0.2">
      <c r="A32" s="7"/>
      <c r="B32" s="8" t="s">
        <v>64</v>
      </c>
      <c r="C32" s="14">
        <v>84.48</v>
      </c>
      <c r="D32" s="15">
        <v>92.16</v>
      </c>
      <c r="E32" s="15">
        <v>85.44</v>
      </c>
      <c r="F32" s="69">
        <v>70.08</v>
      </c>
      <c r="G32" s="15">
        <v>85.44</v>
      </c>
      <c r="H32" s="15">
        <v>107.52</v>
      </c>
      <c r="I32" s="15">
        <v>150.72</v>
      </c>
      <c r="J32" s="15">
        <v>153.6</v>
      </c>
      <c r="K32" s="15">
        <v>139.20000000000002</v>
      </c>
      <c r="L32" s="72">
        <v>120</v>
      </c>
      <c r="M32" s="16">
        <v>131.52000000000001</v>
      </c>
      <c r="N32" s="16">
        <v>108.48</v>
      </c>
      <c r="O32" s="16">
        <v>117.12</v>
      </c>
      <c r="P32" s="16">
        <v>138.24</v>
      </c>
      <c r="Q32" s="16">
        <v>143.04</v>
      </c>
      <c r="R32" s="16">
        <v>148.80000000000001</v>
      </c>
      <c r="S32" s="16">
        <v>122.88</v>
      </c>
      <c r="T32" s="16">
        <v>116.16</v>
      </c>
      <c r="U32" s="16">
        <v>136.32</v>
      </c>
      <c r="V32" s="16">
        <v>149.76</v>
      </c>
      <c r="W32" s="16">
        <v>141.12</v>
      </c>
      <c r="X32" s="72">
        <v>115.2</v>
      </c>
      <c r="Y32" s="16">
        <v>96.960000000000008</v>
      </c>
      <c r="Z32" s="55">
        <v>84.48</v>
      </c>
      <c r="AA32" s="65">
        <v>2838.72</v>
      </c>
    </row>
    <row r="33" spans="1:27" x14ac:dyDescent="0.2">
      <c r="A33" s="7"/>
      <c r="B33" s="8" t="s">
        <v>65</v>
      </c>
      <c r="C33" s="14">
        <v>46.08</v>
      </c>
      <c r="D33" s="15">
        <v>42.24</v>
      </c>
      <c r="E33" s="15">
        <v>40.32</v>
      </c>
      <c r="F33" s="69">
        <v>38.4</v>
      </c>
      <c r="G33" s="15">
        <v>42.24</v>
      </c>
      <c r="H33" s="15">
        <v>47.04</v>
      </c>
      <c r="I33" s="15">
        <v>62.4</v>
      </c>
      <c r="J33" s="15">
        <v>72.960000000000008</v>
      </c>
      <c r="K33" s="15">
        <v>79.680000000000007</v>
      </c>
      <c r="L33" s="72">
        <v>85.44</v>
      </c>
      <c r="M33" s="16">
        <v>80.64</v>
      </c>
      <c r="N33" s="16">
        <v>72.960000000000008</v>
      </c>
      <c r="O33" s="16">
        <v>83.52</v>
      </c>
      <c r="P33" s="16">
        <v>74.88</v>
      </c>
      <c r="Q33" s="16">
        <v>83.52</v>
      </c>
      <c r="R33" s="16">
        <v>80.64</v>
      </c>
      <c r="S33" s="16">
        <v>80.64</v>
      </c>
      <c r="T33" s="16">
        <v>76.8</v>
      </c>
      <c r="U33" s="16">
        <v>81.600000000000009</v>
      </c>
      <c r="V33" s="16">
        <v>77.760000000000005</v>
      </c>
      <c r="W33" s="16">
        <v>85.44</v>
      </c>
      <c r="X33" s="72">
        <v>85.44</v>
      </c>
      <c r="Y33" s="16">
        <v>69.12</v>
      </c>
      <c r="Z33" s="55">
        <v>59.52</v>
      </c>
      <c r="AA33" s="65">
        <v>1649.2800000000002</v>
      </c>
    </row>
    <row r="34" spans="1:27" x14ac:dyDescent="0.2">
      <c r="A34" s="7"/>
      <c r="B34" s="8" t="s">
        <v>66</v>
      </c>
      <c r="C34" s="14">
        <v>286.08</v>
      </c>
      <c r="D34" s="15">
        <v>264</v>
      </c>
      <c r="E34" s="15">
        <v>278.40000000000003</v>
      </c>
      <c r="F34" s="69">
        <v>261.12</v>
      </c>
      <c r="G34" s="15">
        <v>292.8</v>
      </c>
      <c r="H34" s="15">
        <v>263.04000000000002</v>
      </c>
      <c r="I34" s="15">
        <v>286.08</v>
      </c>
      <c r="J34" s="15">
        <v>311.04000000000002</v>
      </c>
      <c r="K34" s="15">
        <v>125.76</v>
      </c>
      <c r="L34" s="72">
        <v>30.72</v>
      </c>
      <c r="M34" s="16">
        <v>44.160000000000004</v>
      </c>
      <c r="N34" s="16">
        <v>44.160000000000004</v>
      </c>
      <c r="O34" s="16">
        <v>44.160000000000004</v>
      </c>
      <c r="P34" s="16">
        <v>44.160000000000004</v>
      </c>
      <c r="Q34" s="16">
        <v>43.2</v>
      </c>
      <c r="R34" s="16">
        <v>44.160000000000004</v>
      </c>
      <c r="S34" s="16">
        <v>44.160000000000004</v>
      </c>
      <c r="T34" s="16">
        <v>44.160000000000004</v>
      </c>
      <c r="U34" s="16">
        <v>44.160000000000004</v>
      </c>
      <c r="V34" s="16">
        <v>43.2</v>
      </c>
      <c r="W34" s="16">
        <v>44.160000000000004</v>
      </c>
      <c r="X34" s="72">
        <v>44.160000000000004</v>
      </c>
      <c r="Y34" s="16">
        <v>44.160000000000004</v>
      </c>
      <c r="Z34" s="55">
        <v>44.160000000000004</v>
      </c>
      <c r="AA34" s="65">
        <v>3015.3599999999979</v>
      </c>
    </row>
    <row r="35" spans="1:27" x14ac:dyDescent="0.2">
      <c r="A35" s="7"/>
      <c r="B35" s="8" t="s">
        <v>67</v>
      </c>
      <c r="C35" s="14">
        <v>532.79999999999995</v>
      </c>
      <c r="D35" s="15">
        <v>498.24</v>
      </c>
      <c r="E35" s="15">
        <v>492.48</v>
      </c>
      <c r="F35" s="69">
        <v>486.72</v>
      </c>
      <c r="G35" s="15">
        <v>493.92</v>
      </c>
      <c r="H35" s="15">
        <v>597.6</v>
      </c>
      <c r="I35" s="15">
        <v>750.24</v>
      </c>
      <c r="J35" s="15">
        <v>951.84</v>
      </c>
      <c r="K35" s="15">
        <v>1270.08</v>
      </c>
      <c r="L35" s="72">
        <v>1186.56</v>
      </c>
      <c r="M35" s="16">
        <v>1091.52</v>
      </c>
      <c r="N35" s="16">
        <v>1006.5600000000001</v>
      </c>
      <c r="O35" s="16">
        <v>990.72</v>
      </c>
      <c r="P35" s="16">
        <v>1026.72</v>
      </c>
      <c r="Q35" s="16">
        <v>954.72</v>
      </c>
      <c r="R35" s="16">
        <v>946.08</v>
      </c>
      <c r="S35" s="16">
        <v>819.36</v>
      </c>
      <c r="T35" s="16">
        <v>627.84</v>
      </c>
      <c r="U35" s="16">
        <v>552.96</v>
      </c>
      <c r="V35" s="16">
        <v>563.04</v>
      </c>
      <c r="W35" s="16">
        <v>514.08000000000004</v>
      </c>
      <c r="X35" s="72">
        <v>515.52</v>
      </c>
      <c r="Y35" s="16">
        <v>499.68</v>
      </c>
      <c r="Z35" s="55">
        <v>429.12</v>
      </c>
      <c r="AA35" s="65">
        <v>17798.399999999998</v>
      </c>
    </row>
    <row r="36" spans="1:27" x14ac:dyDescent="0.2">
      <c r="A36" s="7"/>
      <c r="B36" s="8" t="s">
        <v>68</v>
      </c>
      <c r="C36" s="14">
        <v>652.32000000000005</v>
      </c>
      <c r="D36" s="15">
        <v>593.28</v>
      </c>
      <c r="E36" s="15">
        <v>574.56000000000006</v>
      </c>
      <c r="F36" s="69">
        <v>560.16</v>
      </c>
      <c r="G36" s="15">
        <v>558.72</v>
      </c>
      <c r="H36" s="15">
        <v>607.68000000000006</v>
      </c>
      <c r="I36" s="15">
        <v>849.6</v>
      </c>
      <c r="J36" s="15">
        <v>1131.8399999999999</v>
      </c>
      <c r="K36" s="15">
        <v>1586.88</v>
      </c>
      <c r="L36" s="72">
        <v>1818.72</v>
      </c>
      <c r="M36" s="16">
        <v>1843.2</v>
      </c>
      <c r="N36" s="16">
        <v>1831.68</v>
      </c>
      <c r="O36" s="16">
        <v>1723.68</v>
      </c>
      <c r="P36" s="16">
        <v>1687.68</v>
      </c>
      <c r="Q36" s="16">
        <v>1676.16</v>
      </c>
      <c r="R36" s="16">
        <v>1617.1200000000001</v>
      </c>
      <c r="S36" s="16">
        <v>1611.3600000000001</v>
      </c>
      <c r="T36" s="16">
        <v>1421.28</v>
      </c>
      <c r="U36" s="16">
        <v>1265.76</v>
      </c>
      <c r="V36" s="16">
        <v>1045.44</v>
      </c>
      <c r="W36" s="16">
        <v>947.52</v>
      </c>
      <c r="X36" s="72">
        <v>848.16</v>
      </c>
      <c r="Y36" s="16">
        <v>777.6</v>
      </c>
      <c r="Z36" s="55">
        <v>633.6</v>
      </c>
      <c r="AA36" s="65">
        <v>27863.999999999996</v>
      </c>
    </row>
    <row r="37" spans="1:27" x14ac:dyDescent="0.2">
      <c r="A37" s="7"/>
      <c r="B37" s="8" t="s">
        <v>69</v>
      </c>
      <c r="C37" s="14">
        <v>546.24</v>
      </c>
      <c r="D37" s="15">
        <v>504</v>
      </c>
      <c r="E37" s="15">
        <v>490.56</v>
      </c>
      <c r="F37" s="69">
        <v>476.16</v>
      </c>
      <c r="G37" s="15">
        <v>487.68</v>
      </c>
      <c r="H37" s="15">
        <v>557.76</v>
      </c>
      <c r="I37" s="15">
        <v>654.72</v>
      </c>
      <c r="J37" s="15">
        <v>744.96</v>
      </c>
      <c r="K37" s="15">
        <v>854.4</v>
      </c>
      <c r="L37" s="72">
        <v>983.04</v>
      </c>
      <c r="M37" s="16">
        <v>979.2</v>
      </c>
      <c r="N37" s="16">
        <v>974.4</v>
      </c>
      <c r="O37" s="16">
        <v>931.2</v>
      </c>
      <c r="P37" s="16">
        <v>922.56000000000006</v>
      </c>
      <c r="Q37" s="16">
        <v>917.76</v>
      </c>
      <c r="R37" s="16">
        <v>869.76</v>
      </c>
      <c r="S37" s="16">
        <v>889.92000000000007</v>
      </c>
      <c r="T37" s="16">
        <v>845.76</v>
      </c>
      <c r="U37" s="16">
        <v>843.84</v>
      </c>
      <c r="V37" s="16">
        <v>864</v>
      </c>
      <c r="W37" s="16">
        <v>819.84</v>
      </c>
      <c r="X37" s="72">
        <v>793.92000000000007</v>
      </c>
      <c r="Y37" s="16">
        <v>716.16</v>
      </c>
      <c r="Z37" s="55">
        <v>598.08000000000004</v>
      </c>
      <c r="AA37" s="65">
        <v>18265.920000000002</v>
      </c>
    </row>
    <row r="38" spans="1:27" x14ac:dyDescent="0.2">
      <c r="A38" s="7"/>
      <c r="B38" s="8" t="s">
        <v>70</v>
      </c>
      <c r="C38" s="14">
        <v>367.2</v>
      </c>
      <c r="D38" s="15">
        <v>357.12</v>
      </c>
      <c r="E38" s="15">
        <v>292.32</v>
      </c>
      <c r="F38" s="69">
        <v>299.52</v>
      </c>
      <c r="G38" s="15">
        <v>313.92</v>
      </c>
      <c r="H38" s="15">
        <v>365.04</v>
      </c>
      <c r="I38" s="15">
        <v>413.28000000000003</v>
      </c>
      <c r="J38" s="15">
        <v>454.32</v>
      </c>
      <c r="K38" s="15">
        <v>578.88</v>
      </c>
      <c r="L38" s="72">
        <v>666</v>
      </c>
      <c r="M38" s="16">
        <v>697.68000000000006</v>
      </c>
      <c r="N38" s="16">
        <v>676.08</v>
      </c>
      <c r="O38" s="16">
        <v>590.4</v>
      </c>
      <c r="P38" s="16">
        <v>610.56000000000006</v>
      </c>
      <c r="Q38" s="16">
        <v>632.88</v>
      </c>
      <c r="R38" s="16">
        <v>612</v>
      </c>
      <c r="S38" s="16">
        <v>638.64</v>
      </c>
      <c r="T38" s="16">
        <v>532.08000000000004</v>
      </c>
      <c r="U38" s="16">
        <v>492.48</v>
      </c>
      <c r="V38" s="16">
        <v>481.68</v>
      </c>
      <c r="W38" s="16">
        <v>450.72</v>
      </c>
      <c r="X38" s="72">
        <v>450</v>
      </c>
      <c r="Y38" s="16">
        <v>412.56</v>
      </c>
      <c r="Z38" s="55">
        <v>401.76</v>
      </c>
      <c r="AA38" s="65">
        <v>11787.119999999999</v>
      </c>
    </row>
    <row r="39" spans="1:27" x14ac:dyDescent="0.2">
      <c r="A39" s="7"/>
      <c r="B39" s="8" t="s">
        <v>71</v>
      </c>
      <c r="C39" s="14">
        <v>8.64</v>
      </c>
      <c r="D39" s="15">
        <v>7.68</v>
      </c>
      <c r="E39" s="15">
        <v>9.6</v>
      </c>
      <c r="F39" s="69">
        <v>9.6</v>
      </c>
      <c r="G39" s="15">
        <v>10.56</v>
      </c>
      <c r="H39" s="15">
        <v>10.56</v>
      </c>
      <c r="I39" s="15">
        <v>8.64</v>
      </c>
      <c r="J39" s="15">
        <v>11.52</v>
      </c>
      <c r="K39" s="15">
        <v>39.36</v>
      </c>
      <c r="L39" s="72">
        <v>59.52</v>
      </c>
      <c r="M39" s="16">
        <v>21.12</v>
      </c>
      <c r="N39" s="16">
        <v>23.04</v>
      </c>
      <c r="O39" s="16">
        <v>16.32</v>
      </c>
      <c r="P39" s="16">
        <v>22.080000000000002</v>
      </c>
      <c r="Q39" s="16">
        <v>20.16</v>
      </c>
      <c r="R39" s="16">
        <v>25.92</v>
      </c>
      <c r="S39" s="16">
        <v>29.76</v>
      </c>
      <c r="T39" s="16">
        <v>28.8</v>
      </c>
      <c r="U39" s="16">
        <v>13.44</v>
      </c>
      <c r="V39" s="16">
        <v>11.52</v>
      </c>
      <c r="W39" s="16">
        <v>12.48</v>
      </c>
      <c r="X39" s="72">
        <v>11.52</v>
      </c>
      <c r="Y39" s="16">
        <v>10.56</v>
      </c>
      <c r="Z39" s="55">
        <v>10.56</v>
      </c>
      <c r="AA39" s="65">
        <v>432.96000000000004</v>
      </c>
    </row>
    <row r="40" spans="1:27" x14ac:dyDescent="0.2">
      <c r="A40" s="7"/>
      <c r="B40" s="8" t="s">
        <v>72</v>
      </c>
      <c r="C40" s="14">
        <v>132.47999999999999</v>
      </c>
      <c r="D40" s="15">
        <v>120</v>
      </c>
      <c r="E40" s="15">
        <v>115.2</v>
      </c>
      <c r="F40" s="69">
        <v>113.28</v>
      </c>
      <c r="G40" s="15">
        <v>123.84</v>
      </c>
      <c r="H40" s="15">
        <v>140.16</v>
      </c>
      <c r="I40" s="15">
        <v>168.96</v>
      </c>
      <c r="J40" s="15">
        <v>213.12</v>
      </c>
      <c r="K40" s="15">
        <v>272.64</v>
      </c>
      <c r="L40" s="72">
        <v>282.24</v>
      </c>
      <c r="M40" s="16">
        <v>262.08</v>
      </c>
      <c r="N40" s="16">
        <v>259.2</v>
      </c>
      <c r="O40" s="16">
        <v>212.16</v>
      </c>
      <c r="P40" s="16">
        <v>216</v>
      </c>
      <c r="Q40" s="16">
        <v>237.12</v>
      </c>
      <c r="R40" s="16">
        <v>240</v>
      </c>
      <c r="S40" s="16">
        <v>260.16000000000003</v>
      </c>
      <c r="T40" s="16">
        <v>211.20000000000002</v>
      </c>
      <c r="U40" s="16">
        <v>221.76</v>
      </c>
      <c r="V40" s="16">
        <v>220.8</v>
      </c>
      <c r="W40" s="16">
        <v>223.68</v>
      </c>
      <c r="X40" s="72">
        <v>227.52</v>
      </c>
      <c r="Y40" s="16">
        <v>202.56</v>
      </c>
      <c r="Z40" s="55">
        <v>170.88</v>
      </c>
      <c r="AA40" s="65">
        <v>4847.0400000000009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69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72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72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1.92</v>
      </c>
      <c r="D42" s="15">
        <v>2.88</v>
      </c>
      <c r="E42" s="15">
        <v>3.84</v>
      </c>
      <c r="F42" s="69">
        <v>2.88</v>
      </c>
      <c r="G42" s="15">
        <v>2.88</v>
      </c>
      <c r="H42" s="15">
        <v>2.88</v>
      </c>
      <c r="I42" s="15">
        <v>4.8</v>
      </c>
      <c r="J42" s="15">
        <v>4.8</v>
      </c>
      <c r="K42" s="15">
        <v>2.88</v>
      </c>
      <c r="L42" s="72">
        <v>3.84</v>
      </c>
      <c r="M42" s="16">
        <v>2.88</v>
      </c>
      <c r="N42" s="16">
        <v>3.84</v>
      </c>
      <c r="O42" s="16">
        <v>2.88</v>
      </c>
      <c r="P42" s="16">
        <v>4.8</v>
      </c>
      <c r="Q42" s="16">
        <v>3.84</v>
      </c>
      <c r="R42" s="16">
        <v>3.84</v>
      </c>
      <c r="S42" s="16">
        <v>10.56</v>
      </c>
      <c r="T42" s="16">
        <v>2.88</v>
      </c>
      <c r="U42" s="16">
        <v>1.92</v>
      </c>
      <c r="V42" s="16">
        <v>2.88</v>
      </c>
      <c r="W42" s="16">
        <v>4.8</v>
      </c>
      <c r="X42" s="72">
        <v>2.88</v>
      </c>
      <c r="Y42" s="16">
        <v>1.92</v>
      </c>
      <c r="Z42" s="55">
        <v>2.88</v>
      </c>
      <c r="AA42" s="65">
        <v>86.399999999999977</v>
      </c>
    </row>
    <row r="43" spans="1:27" x14ac:dyDescent="0.2">
      <c r="A43" s="7"/>
      <c r="B43" s="8" t="s">
        <v>75</v>
      </c>
      <c r="C43" s="14">
        <v>126.72</v>
      </c>
      <c r="D43" s="15">
        <v>126.72</v>
      </c>
      <c r="E43" s="15">
        <v>126.72</v>
      </c>
      <c r="F43" s="69">
        <v>126.72</v>
      </c>
      <c r="G43" s="15">
        <v>126.72</v>
      </c>
      <c r="H43" s="15">
        <v>126.72</v>
      </c>
      <c r="I43" s="15">
        <v>125.76</v>
      </c>
      <c r="J43" s="15">
        <v>126.72</v>
      </c>
      <c r="K43" s="15">
        <v>129.6</v>
      </c>
      <c r="L43" s="72">
        <v>136.32</v>
      </c>
      <c r="M43" s="16">
        <v>136.32</v>
      </c>
      <c r="N43" s="16">
        <v>138.24</v>
      </c>
      <c r="O43" s="16">
        <v>133.44</v>
      </c>
      <c r="P43" s="16">
        <v>131.52000000000001</v>
      </c>
      <c r="Q43" s="16">
        <v>131.52000000000001</v>
      </c>
      <c r="R43" s="16">
        <v>129.6</v>
      </c>
      <c r="S43" s="16">
        <v>127.68</v>
      </c>
      <c r="T43" s="16">
        <v>127.68</v>
      </c>
      <c r="U43" s="16">
        <v>125.76</v>
      </c>
      <c r="V43" s="16">
        <v>124.8</v>
      </c>
      <c r="W43" s="16">
        <v>125.76</v>
      </c>
      <c r="X43" s="72">
        <v>126.72</v>
      </c>
      <c r="Y43" s="16">
        <v>125.76</v>
      </c>
      <c r="Z43" s="55">
        <v>127.68</v>
      </c>
      <c r="AA43" s="65">
        <v>3091.2000000000003</v>
      </c>
    </row>
    <row r="44" spans="1:27" x14ac:dyDescent="0.2">
      <c r="A44" s="7"/>
      <c r="B44" s="8" t="s">
        <v>76</v>
      </c>
      <c r="C44" s="14">
        <v>13.92</v>
      </c>
      <c r="D44" s="15">
        <v>17.28</v>
      </c>
      <c r="E44" s="15">
        <v>17.760000000000002</v>
      </c>
      <c r="F44" s="69">
        <v>15.84</v>
      </c>
      <c r="G44" s="15">
        <v>12.96</v>
      </c>
      <c r="H44" s="15">
        <v>12.96</v>
      </c>
      <c r="I44" s="15">
        <v>11.52</v>
      </c>
      <c r="J44" s="15">
        <v>14.88</v>
      </c>
      <c r="K44" s="15">
        <v>29.28</v>
      </c>
      <c r="L44" s="72">
        <v>56.64</v>
      </c>
      <c r="M44" s="16">
        <v>41.28</v>
      </c>
      <c r="N44" s="16">
        <v>28.32</v>
      </c>
      <c r="O44" s="16">
        <v>30.72</v>
      </c>
      <c r="P44" s="16">
        <v>42.24</v>
      </c>
      <c r="Q44" s="16">
        <v>36</v>
      </c>
      <c r="R44" s="16">
        <v>21.6</v>
      </c>
      <c r="S44" s="16">
        <v>48.480000000000004</v>
      </c>
      <c r="T44" s="16">
        <v>25.44</v>
      </c>
      <c r="U44" s="16">
        <v>16.8</v>
      </c>
      <c r="V44" s="16">
        <v>14.4</v>
      </c>
      <c r="W44" s="16">
        <v>15.36</v>
      </c>
      <c r="X44" s="72">
        <v>17.760000000000002</v>
      </c>
      <c r="Y44" s="16">
        <v>22.56</v>
      </c>
      <c r="Z44" s="55">
        <v>20.64</v>
      </c>
      <c r="AA44" s="65">
        <v>584.64</v>
      </c>
    </row>
    <row r="45" spans="1:27" x14ac:dyDescent="0.2">
      <c r="A45" s="7"/>
      <c r="B45" s="8" t="s">
        <v>77</v>
      </c>
      <c r="C45" s="14">
        <v>0</v>
      </c>
      <c r="D45" s="15">
        <v>0</v>
      </c>
      <c r="E45" s="15">
        <v>0</v>
      </c>
      <c r="F45" s="69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72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72">
        <v>0</v>
      </c>
      <c r="Y45" s="16">
        <v>0</v>
      </c>
      <c r="Z45" s="55">
        <v>0</v>
      </c>
      <c r="AA45" s="65">
        <v>0</v>
      </c>
    </row>
    <row r="46" spans="1:27" x14ac:dyDescent="0.2">
      <c r="A46" s="7"/>
      <c r="B46" s="8" t="s">
        <v>78</v>
      </c>
      <c r="C46" s="14">
        <v>70.08</v>
      </c>
      <c r="D46" s="15">
        <v>68.16</v>
      </c>
      <c r="E46" s="15">
        <v>70.08</v>
      </c>
      <c r="F46" s="69">
        <v>70.08</v>
      </c>
      <c r="G46" s="15">
        <v>71.040000000000006</v>
      </c>
      <c r="H46" s="15">
        <v>69.12</v>
      </c>
      <c r="I46" s="15">
        <v>68.16</v>
      </c>
      <c r="J46" s="15">
        <v>78.72</v>
      </c>
      <c r="K46" s="15">
        <v>132.47999999999999</v>
      </c>
      <c r="L46" s="72">
        <v>122.88</v>
      </c>
      <c r="M46" s="16">
        <v>104.64</v>
      </c>
      <c r="N46" s="16">
        <v>127.68</v>
      </c>
      <c r="O46" s="16">
        <v>96.960000000000008</v>
      </c>
      <c r="P46" s="16">
        <v>114.24000000000001</v>
      </c>
      <c r="Q46" s="16">
        <v>119.04</v>
      </c>
      <c r="R46" s="16">
        <v>99.84</v>
      </c>
      <c r="S46" s="16">
        <v>101.76</v>
      </c>
      <c r="T46" s="16">
        <v>87.36</v>
      </c>
      <c r="U46" s="16">
        <v>76.8</v>
      </c>
      <c r="V46" s="16">
        <v>65.28</v>
      </c>
      <c r="W46" s="16">
        <v>60.480000000000004</v>
      </c>
      <c r="X46" s="72">
        <v>57.6</v>
      </c>
      <c r="Y46" s="16">
        <v>53.76</v>
      </c>
      <c r="Z46" s="55">
        <v>48.96</v>
      </c>
      <c r="AA46" s="65">
        <v>2035.1999999999998</v>
      </c>
    </row>
    <row r="47" spans="1:27" x14ac:dyDescent="0.2">
      <c r="A47" s="7"/>
      <c r="B47" s="8" t="s">
        <v>79</v>
      </c>
      <c r="C47" s="14">
        <v>31.68</v>
      </c>
      <c r="D47" s="15">
        <v>31.68</v>
      </c>
      <c r="E47" s="15">
        <v>31.68</v>
      </c>
      <c r="F47" s="69">
        <v>30.72</v>
      </c>
      <c r="G47" s="15">
        <v>30.72</v>
      </c>
      <c r="H47" s="15">
        <v>32.64</v>
      </c>
      <c r="I47" s="15">
        <v>33.6</v>
      </c>
      <c r="J47" s="15">
        <v>43.2</v>
      </c>
      <c r="K47" s="15">
        <v>82.56</v>
      </c>
      <c r="L47" s="72">
        <v>92.16</v>
      </c>
      <c r="M47" s="16">
        <v>87.36</v>
      </c>
      <c r="N47" s="16">
        <v>96</v>
      </c>
      <c r="O47" s="16">
        <v>64.320000000000007</v>
      </c>
      <c r="P47" s="16">
        <v>72.960000000000008</v>
      </c>
      <c r="Q47" s="16">
        <v>72</v>
      </c>
      <c r="R47" s="16">
        <v>67.2</v>
      </c>
      <c r="S47" s="16">
        <v>70.08</v>
      </c>
      <c r="T47" s="16">
        <v>48</v>
      </c>
      <c r="U47" s="16">
        <v>36.480000000000004</v>
      </c>
      <c r="V47" s="16">
        <v>35.520000000000003</v>
      </c>
      <c r="W47" s="16">
        <v>36.480000000000004</v>
      </c>
      <c r="X47" s="72">
        <v>37.44</v>
      </c>
      <c r="Y47" s="16">
        <v>35.520000000000003</v>
      </c>
      <c r="Z47" s="55">
        <v>34.56</v>
      </c>
      <c r="AA47" s="65">
        <v>1234.5600000000002</v>
      </c>
    </row>
    <row r="48" spans="1:27" s="63" customFormat="1" ht="16.5" thickBot="1" x14ac:dyDescent="0.3">
      <c r="A48" s="58"/>
      <c r="B48" s="59" t="s">
        <v>2</v>
      </c>
      <c r="C48" s="60">
        <f t="shared" ref="C48:AA48" si="0">SUM(C8:C47)</f>
        <v>119056.52</v>
      </c>
      <c r="D48" s="60">
        <f t="shared" si="0"/>
        <v>122907.27</v>
      </c>
      <c r="E48" s="60">
        <f t="shared" si="0"/>
        <v>122291.34999999999</v>
      </c>
      <c r="F48" s="70">
        <f t="shared" si="0"/>
        <v>125488.45000000003</v>
      </c>
      <c r="G48" s="60">
        <f t="shared" si="0"/>
        <v>129292.66</v>
      </c>
      <c r="H48" s="60">
        <f t="shared" si="0"/>
        <v>128679.20999999998</v>
      </c>
      <c r="I48" s="60">
        <f t="shared" si="0"/>
        <v>130704.44000000002</v>
      </c>
      <c r="J48" s="60">
        <f t="shared" si="0"/>
        <v>130565.09000000003</v>
      </c>
      <c r="K48" s="60">
        <f t="shared" si="0"/>
        <v>138044.38000000003</v>
      </c>
      <c r="L48" s="70">
        <f t="shared" si="0"/>
        <v>139165.26</v>
      </c>
      <c r="M48" s="60">
        <f t="shared" si="0"/>
        <v>139020.84999999998</v>
      </c>
      <c r="N48" s="60">
        <f t="shared" si="0"/>
        <v>129737.40999999999</v>
      </c>
      <c r="O48" s="60">
        <f t="shared" si="0"/>
        <v>132988.93</v>
      </c>
      <c r="P48" s="60">
        <f t="shared" si="0"/>
        <v>133303.69999999995</v>
      </c>
      <c r="Q48" s="60">
        <f t="shared" si="0"/>
        <v>115050.65</v>
      </c>
      <c r="R48" s="60">
        <f t="shared" si="0"/>
        <v>133821.46000000005</v>
      </c>
      <c r="S48" s="60">
        <f t="shared" si="0"/>
        <v>132791.94000000006</v>
      </c>
      <c r="T48" s="60">
        <f t="shared" si="0"/>
        <v>129742.43000000002</v>
      </c>
      <c r="U48" s="60">
        <f t="shared" si="0"/>
        <v>133409.76000000004</v>
      </c>
      <c r="V48" s="60">
        <f t="shared" si="0"/>
        <v>127343.82999999999</v>
      </c>
      <c r="W48" s="60">
        <f t="shared" si="0"/>
        <v>123794.76999999999</v>
      </c>
      <c r="X48" s="70">
        <f t="shared" si="0"/>
        <v>123033.83000000005</v>
      </c>
      <c r="Y48" s="60">
        <f t="shared" si="0"/>
        <v>125416.29</v>
      </c>
      <c r="Z48" s="61">
        <f t="shared" si="0"/>
        <v>126784.32000000001</v>
      </c>
      <c r="AA48" s="62">
        <f t="shared" si="0"/>
        <v>3092434.8000000003</v>
      </c>
    </row>
    <row r="103" spans="2:9" ht="17.25" hidden="1" customHeight="1" x14ac:dyDescent="0.2">
      <c r="B103" s="5" t="s">
        <v>33</v>
      </c>
      <c r="C103" s="4"/>
      <c r="D103" s="9">
        <v>1</v>
      </c>
      <c r="E103" s="10">
        <v>0</v>
      </c>
      <c r="F103" s="67">
        <v>0</v>
      </c>
      <c r="G103" s="10">
        <v>1</v>
      </c>
      <c r="H103" s="10">
        <v>1</v>
      </c>
      <c r="I10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В.Устюг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В.Устюг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2018-06-29T12:42:20Z</dcterms:modified>
</cp:coreProperties>
</file>